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Errata/"/>
    </mc:Choice>
  </mc:AlternateContent>
  <xr:revisionPtr revIDLastSave="2" documentId="8_{7FEF1C34-C31C-48FA-9C41-6F3D01633FFF}" xr6:coauthVersionLast="47" xr6:coauthVersionMax="47" xr10:uidLastSave="{074CEDED-0652-41DF-8BFD-AC0C4A29F140}"/>
  <bookViews>
    <workbookView xWindow="4020" yWindow="2805" windowWidth="21600" windowHeight="11385" xr2:uid="{00000000-000D-0000-FFFF-FFFF00000000}"/>
  </bookViews>
  <sheets>
    <sheet name="G-1.6" sheetId="1" r:id="rId1"/>
  </sheets>
  <definedNames>
    <definedName name="_xlnm.Print_Titles" localSheetId="0">'G-1.6'!$A:$B,'G-1.6'!$1:$9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2" i="1" l="1"/>
  <c r="E22" i="1"/>
  <c r="F25" i="1"/>
  <c r="F26" i="1"/>
  <c r="F24" i="1"/>
  <c r="F11" i="1"/>
  <c r="F12" i="1"/>
  <c r="F13" i="1"/>
  <c r="F14" i="1"/>
  <c r="F15" i="1"/>
  <c r="F16" i="1"/>
  <c r="F17" i="1"/>
  <c r="F18" i="1"/>
  <c r="F19" i="1"/>
  <c r="F20" i="1"/>
  <c r="F21" i="1"/>
  <c r="F10" i="1"/>
  <c r="F23" i="1"/>
  <c r="D23" i="1"/>
  <c r="C23" i="1"/>
  <c r="C22" i="1"/>
  <c r="F22" i="1" l="1"/>
</calcChain>
</file>

<file path=xl/sharedStrings.xml><?xml version="1.0" encoding="utf-8"?>
<sst xmlns="http://schemas.openxmlformats.org/spreadsheetml/2006/main" count="39" uniqueCount="34">
  <si>
    <t>Entergy Texas, Inc.</t>
  </si>
  <si>
    <t>Cost of Service</t>
  </si>
  <si>
    <t>Schedule G-1.6 Payments Other Than Standard Pay</t>
  </si>
  <si>
    <t>Electric</t>
  </si>
  <si>
    <t>For the Test Year Ended December 31, 2021</t>
  </si>
  <si>
    <t>Line No.</t>
  </si>
  <si>
    <t>Month-Year</t>
  </si>
  <si>
    <r>
      <t>Incentive Compensation</t>
    </r>
    <r>
      <rPr>
        <vertAlign val="superscript"/>
        <sz val="10"/>
        <rFont val="Arial"/>
        <family val="2"/>
      </rPr>
      <t xml:space="preserve"> (1)(2) </t>
    </r>
  </si>
  <si>
    <r>
      <t xml:space="preserve">Severance </t>
    </r>
    <r>
      <rPr>
        <vertAlign val="superscript"/>
        <sz val="10"/>
        <rFont val="Arial"/>
        <family val="2"/>
      </rPr>
      <t xml:space="preserve">(1)(2) </t>
    </r>
  </si>
  <si>
    <r>
      <t xml:space="preserve">Employee Related Payments </t>
    </r>
    <r>
      <rPr>
        <vertAlign val="superscript"/>
        <sz val="10"/>
        <rFont val="Arial"/>
        <family val="2"/>
      </rPr>
      <t xml:space="preserve">(1)(2) </t>
    </r>
  </si>
  <si>
    <r>
      <rPr>
        <b/>
        <sz val="10"/>
        <rFont val="Arial"/>
        <family val="2"/>
      </rPr>
      <t>Total</t>
    </r>
    <r>
      <rPr>
        <vertAlign val="superscript"/>
        <sz val="10"/>
        <rFont val="Arial"/>
        <family val="2"/>
      </rPr>
      <t xml:space="preserve"> (1)(2) 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</si>
  <si>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</si>
  <si>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</si>
  <si>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</si>
  <si>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</si>
  <si>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</si>
  <si>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</si>
  <si>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</si>
  <si>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</si>
  <si>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</si>
  <si>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</si>
  <si>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</si>
  <si>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</si>
  <si>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</si>
  <si>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Total</t>
  </si>
  <si>
    <t>14</t>
  </si>
  <si>
    <t/>
  </si>
  <si>
    <t>15</t>
  </si>
  <si>
    <t>16</t>
  </si>
  <si>
    <t>17</t>
  </si>
  <si>
    <t>Notes:</t>
  </si>
  <si>
    <r>
      <rPr>
        <vertAlign val="superscript"/>
        <sz val="10"/>
        <rFont val="Arial"/>
        <family val="2"/>
      </rPr>
      <t xml:space="preserve">(1) </t>
    </r>
    <r>
      <rPr>
        <sz val="10"/>
        <rFont val="Arial"/>
        <family val="2"/>
      </rPr>
      <t>Excludes Affiliates</t>
    </r>
  </si>
  <si>
    <r>
      <rPr>
        <vertAlign val="superscript"/>
        <sz val="10"/>
        <rFont val="Arial"/>
        <family val="2"/>
      </rPr>
      <t>(2)</t>
    </r>
    <r>
      <rPr>
        <sz val="10"/>
        <rFont val="Arial"/>
        <family val="2"/>
      </rPr>
      <t xml:space="preserve"> Schedule reflects incurred costs for incentive compensation, severance and employee-related</t>
    </r>
  </si>
  <si>
    <t>payments. See AJ22 for adjustments to these amounts.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</si>
</sst>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_);\(#,##0\);&quot;-&quot;_)"/>
    <numFmt numFmtId="165" formatCode="#,##0_);[Red]\(#,##0\);&quot; &quot;"/>
    <numFmt numFmtId="166" formatCode="_(* #,##0_);_(* \(#,##0\);_(* &quot;-&quot;??_);_(@_)"/>
    <numFmt numFmtId="167" formatCode="0.00_)"/>
    <numFmt numFmtId="168" formatCode="_-* #,##0.0_-;\-* #,##0.0_-;_-* &quot;-&quot;??_-;_-@_-"/>
    <numFmt numFmtId="169" formatCode="m&quot;¤ë&quot;d&quot;¤é&quot;"/>
    <numFmt numFmtId="170" formatCode="00000"/>
    <numFmt numFmtId="171" formatCode="&quot;L&quot;#,##0.00_);[Red]\(&quot;L&quot;#,##0.00\)"/>
  </numFmts>
  <fonts count="14" x14ac:knownFonts="1"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10"/>
      <name val="Arial"/>
      <family val="2"/>
    </font>
    <font>
      <sz val="11"/>
      <name val="Book Antiqua"/>
      <family val="1"/>
    </font>
    <font>
      <b/>
      <i/>
      <sz val="16"/>
      <name val="Helv"/>
    </font>
    <font>
      <sz val="8"/>
      <color rgb="FF000000"/>
      <name val="Tahoma"/>
      <family val="2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1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none">
        <fgColor rgb="FFFFFF00"/>
      </patternFill>
    </fill>
    <fill>
      <patternFill patternType="solid">
        <f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BFD2E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 style="medium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4" fillId="2" borderId="2"/>
    <xf numFmtId="0" fontId="5" fillId="3" borderId="2">
      <alignment horizontal="left" vertical="top"/>
    </xf>
    <xf numFmtId="0" fontId="5" fillId="3" borderId="2">
      <alignment horizontal="center" vertical="top"/>
    </xf>
    <xf numFmtId="0" fontId="5" fillId="3" borderId="2">
      <alignment horizontal="center" vertical="top"/>
    </xf>
    <xf numFmtId="0" fontId="5" fillId="3" borderId="2">
      <alignment horizontal="left" vertical="top"/>
    </xf>
    <xf numFmtId="0" fontId="10" fillId="6" borderId="2">
      <alignment horizontal="center" vertical="top"/>
    </xf>
    <xf numFmtId="0" fontId="10" fillId="6" borderId="2">
      <alignment horizontal="left" vertical="top"/>
    </xf>
    <xf numFmtId="0" fontId="5" fillId="2" borderId="2">
      <alignment horizontal="right" vertical="top"/>
    </xf>
    <xf numFmtId="0" fontId="6" fillId="2" borderId="2">
      <alignment horizontal="left" vertical="top"/>
    </xf>
    <xf numFmtId="0" fontId="5" fillId="3" borderId="2">
      <alignment horizontal="left" vertical="top"/>
    </xf>
    <xf numFmtId="0" fontId="5" fillId="3" borderId="2">
      <alignment horizontal="left" vertical="top"/>
    </xf>
    <xf numFmtId="0" fontId="5" fillId="3" borderId="2">
      <alignment horizontal="left" vertical="top"/>
    </xf>
    <xf numFmtId="0" fontId="5" fillId="3" borderId="2">
      <alignment horizontal="left" vertical="top"/>
    </xf>
    <xf numFmtId="0" fontId="5" fillId="3" borderId="2">
      <alignment horizontal="center" vertical="top"/>
    </xf>
    <xf numFmtId="0" fontId="5" fillId="3" borderId="2">
      <alignment horizontal="left" vertical="top"/>
    </xf>
    <xf numFmtId="0" fontId="10" fillId="6" borderId="2">
      <alignment horizontal="center" vertical="top"/>
    </xf>
    <xf numFmtId="0" fontId="10" fillId="6" borderId="2">
      <alignment horizontal="left" vertical="top"/>
    </xf>
    <xf numFmtId="43" fontId="4" fillId="2" borderId="2" applyFont="0" applyFill="0" applyBorder="0" applyAlignment="0" applyProtection="0"/>
    <xf numFmtId="171" fontId="7" fillId="2" borderId="2"/>
    <xf numFmtId="171" fontId="7" fillId="2" borderId="2"/>
    <xf numFmtId="171" fontId="7" fillId="2" borderId="2"/>
    <xf numFmtId="171" fontId="7" fillId="2" borderId="2"/>
    <xf numFmtId="171" fontId="7" fillId="2" borderId="2"/>
    <xf numFmtId="171" fontId="7" fillId="2" borderId="2"/>
    <xf numFmtId="171" fontId="7" fillId="2" borderId="2"/>
    <xf numFmtId="171" fontId="7" fillId="2" borderId="2"/>
    <xf numFmtId="169" fontId="7" fillId="2" borderId="2" applyFont="0" applyFill="0" applyBorder="0" applyAlignment="0" applyProtection="0"/>
    <xf numFmtId="170" fontId="8" fillId="2" borderId="2" applyFont="0" applyFill="0" applyBorder="0" applyAlignment="0" applyProtection="0"/>
    <xf numFmtId="166" fontId="8" fillId="2" borderId="2" applyFont="0" applyFill="0" applyBorder="0" applyAlignment="0" applyProtection="0"/>
    <xf numFmtId="168" fontId="7" fillId="2" borderId="2" applyFont="0" applyFill="0" applyBorder="0" applyAlignment="0" applyProtection="0">
      <alignment horizontal="center"/>
    </xf>
    <xf numFmtId="38" fontId="4" fillId="4" borderId="2" applyNumberFormat="0" applyBorder="0" applyAlignment="0" applyProtection="0"/>
    <xf numFmtId="10" fontId="4" fillId="5" borderId="4" applyNumberFormat="0" applyBorder="0" applyAlignment="0" applyProtection="0"/>
    <xf numFmtId="167" fontId="9" fillId="2" borderId="2"/>
    <xf numFmtId="10" fontId="7" fillId="2" borderId="2" applyFont="0" applyFill="0" applyBorder="0" applyAlignment="0" applyProtection="0"/>
    <xf numFmtId="0" fontId="4" fillId="2" borderId="2"/>
    <xf numFmtId="43" fontId="4" fillId="2" borderId="2" applyFont="0" applyFill="0" applyBorder="0" applyAlignment="0" applyProtection="0"/>
    <xf numFmtId="43" fontId="11" fillId="2" borderId="2" applyFont="0" applyFill="0" applyBorder="0" applyAlignment="0" applyProtection="0"/>
    <xf numFmtId="0" fontId="11" fillId="2" borderId="2"/>
    <xf numFmtId="0" fontId="11" fillId="2" borderId="2"/>
    <xf numFmtId="43" fontId="11" fillId="2" borderId="2" applyFont="0" applyFill="0" applyBorder="0" applyAlignment="0" applyProtection="0"/>
    <xf numFmtId="0" fontId="11" fillId="2" borderId="2"/>
    <xf numFmtId="43" fontId="11" fillId="2" borderId="2" applyFont="0" applyFill="0" applyBorder="0" applyAlignment="0" applyProtection="0"/>
    <xf numFmtId="0" fontId="11" fillId="2" borderId="2"/>
    <xf numFmtId="43" fontId="11" fillId="2" borderId="2" applyFont="0" applyFill="0" applyBorder="0" applyAlignment="0" applyProtection="0"/>
    <xf numFmtId="0" fontId="11" fillId="2" borderId="2"/>
    <xf numFmtId="43" fontId="11" fillId="2" borderId="2" applyFont="0" applyFill="0" applyBorder="0" applyAlignment="0" applyProtection="0"/>
    <xf numFmtId="0" fontId="11" fillId="2" borderId="2"/>
    <xf numFmtId="43" fontId="11" fillId="2" borderId="2" applyFont="0" applyFill="0" applyBorder="0" applyAlignment="0" applyProtection="0"/>
    <xf numFmtId="0" fontId="13" fillId="2" borderId="2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6" fontId="12" fillId="7" borderId="2" xfId="37" applyNumberFormat="1" applyFont="1" applyFill="1"/>
    <xf numFmtId="0" fontId="1" fillId="7" borderId="0" xfId="0" applyFont="1" applyFill="1"/>
    <xf numFmtId="0" fontId="0" fillId="7" borderId="0" xfId="0" applyFill="1"/>
    <xf numFmtId="0" fontId="1" fillId="0" borderId="0" xfId="0" applyFont="1"/>
    <xf numFmtId="164" fontId="1" fillId="2" borderId="2" xfId="49" applyNumberFormat="1" applyFont="1" applyAlignment="1">
      <alignment horizontal="right"/>
    </xf>
    <xf numFmtId="0" fontId="1" fillId="0" borderId="0" xfId="0" applyFont="1" applyAlignment="1">
      <alignment horizontal="center"/>
    </xf>
    <xf numFmtId="17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64" fontId="2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NumberFormat="1" applyFont="1" applyAlignment="1">
      <alignment horizontal="right"/>
    </xf>
    <xf numFmtId="166" fontId="12" fillId="2" borderId="2" xfId="37" applyNumberFormat="1" applyFont="1" applyFill="1"/>
    <xf numFmtId="165" fontId="1" fillId="2" borderId="0" xfId="0" applyNumberFormat="1" applyFont="1" applyFill="1" applyAlignment="1">
      <alignment horizontal="right"/>
    </xf>
    <xf numFmtId="0" fontId="2" fillId="0" borderId="0" xfId="0" applyFont="1" applyAlignment="1">
      <alignment horizontal="center"/>
    </xf>
  </cellXfs>
  <cellStyles count="50">
    <cellStyle name="_Rid_1__S17" xfId="2" xr:uid="{00000000-0005-0000-0000-000000000000}"/>
    <cellStyle name="_Rid_1__S6" xfId="3" xr:uid="{00000000-0005-0000-0000-000001000000}"/>
    <cellStyle name="_Rid_2__S6" xfId="4" xr:uid="{00000000-0005-0000-0000-000002000000}"/>
    <cellStyle name="_Rid_2__S9" xfId="5" xr:uid="{00000000-0005-0000-0000-000003000000}"/>
    <cellStyle name="_Rid_2_S19" xfId="6" xr:uid="{00000000-0005-0000-0000-000004000000}"/>
    <cellStyle name="_Rid_2_S22" xfId="7" xr:uid="{00000000-0005-0000-0000-000005000000}"/>
    <cellStyle name="_Rid_4__S11" xfId="8" xr:uid="{00000000-0005-0000-0000-000006000000}"/>
    <cellStyle name="_Rid_4__S5" xfId="9" xr:uid="{00000000-0005-0000-0000-000007000000}"/>
    <cellStyle name="_Rid_9__S11" xfId="10" xr:uid="{00000000-0005-0000-0000-000008000000}"/>
    <cellStyle name="_Rid_9__S13" xfId="11" xr:uid="{00000000-0005-0000-0000-000009000000}"/>
    <cellStyle name="_Rid_9__S15" xfId="12" xr:uid="{00000000-0005-0000-0000-00000A000000}"/>
    <cellStyle name="_Rid_9__S17" xfId="13" xr:uid="{00000000-0005-0000-0000-00000B000000}"/>
    <cellStyle name="_Rid_9__S6" xfId="14" xr:uid="{00000000-0005-0000-0000-00000C000000}"/>
    <cellStyle name="_Rid_9__S9" xfId="15" xr:uid="{00000000-0005-0000-0000-00000D000000}"/>
    <cellStyle name="_Rid_9_S17" xfId="16" xr:uid="{00000000-0005-0000-0000-00000E000000}"/>
    <cellStyle name="_Rid_9_S28" xfId="17" xr:uid="{00000000-0005-0000-0000-00000F000000}"/>
    <cellStyle name="Comma  - Style1" xfId="19" xr:uid="{00000000-0005-0000-0000-000010000000}"/>
    <cellStyle name="Comma  - Style2" xfId="20" xr:uid="{00000000-0005-0000-0000-000011000000}"/>
    <cellStyle name="Comma  - Style3" xfId="21" xr:uid="{00000000-0005-0000-0000-000012000000}"/>
    <cellStyle name="Comma  - Style4" xfId="22" xr:uid="{00000000-0005-0000-0000-000013000000}"/>
    <cellStyle name="Comma  - Style5" xfId="23" xr:uid="{00000000-0005-0000-0000-000014000000}"/>
    <cellStyle name="Comma  - Style6" xfId="24" xr:uid="{00000000-0005-0000-0000-000015000000}"/>
    <cellStyle name="Comma  - Style7" xfId="25" xr:uid="{00000000-0005-0000-0000-000016000000}"/>
    <cellStyle name="Comma  - Style8" xfId="26" xr:uid="{00000000-0005-0000-0000-000017000000}"/>
    <cellStyle name="Comma 2" xfId="18" xr:uid="{00000000-0005-0000-0000-000018000000}"/>
    <cellStyle name="Comma 3" xfId="36" xr:uid="{00000000-0005-0000-0000-000019000000}"/>
    <cellStyle name="Comma 4" xfId="37" xr:uid="{00000000-0005-0000-0000-00001A000000}"/>
    <cellStyle name="Comma 5" xfId="40" xr:uid="{00000000-0005-0000-0000-00001B000000}"/>
    <cellStyle name="Comma 6" xfId="42" xr:uid="{00000000-0005-0000-0000-00001C000000}"/>
    <cellStyle name="Comma 7" xfId="44" xr:uid="{00000000-0005-0000-0000-00001D000000}"/>
    <cellStyle name="Comma 8" xfId="46" xr:uid="{00000000-0005-0000-0000-00001E000000}"/>
    <cellStyle name="Comma 9" xfId="48" xr:uid="{00000000-0005-0000-0000-00001F000000}"/>
    <cellStyle name="Currency [$0]" xfId="27" xr:uid="{00000000-0005-0000-0000-000020000000}"/>
    <cellStyle name="Currency [£0]" xfId="28" xr:uid="{00000000-0005-0000-0000-000021000000}"/>
    <cellStyle name="fred" xfId="29" xr:uid="{00000000-0005-0000-0000-000022000000}"/>
    <cellStyle name="Fred%" xfId="30" xr:uid="{00000000-0005-0000-0000-000023000000}"/>
    <cellStyle name="Grey" xfId="31" xr:uid="{00000000-0005-0000-0000-000024000000}"/>
    <cellStyle name="Input [yellow]" xfId="32" xr:uid="{00000000-0005-0000-0000-000025000000}"/>
    <cellStyle name="Normal" xfId="0" builtinId="0"/>
    <cellStyle name="Normal - Style1" xfId="33" xr:uid="{00000000-0005-0000-0000-000027000000}"/>
    <cellStyle name="Normal 10" xfId="49" xr:uid="{00000000-0005-0000-0000-000028000000}"/>
    <cellStyle name="Normal 2" xfId="1" xr:uid="{00000000-0005-0000-0000-000029000000}"/>
    <cellStyle name="Normal 3" xfId="35" xr:uid="{00000000-0005-0000-0000-00002A000000}"/>
    <cellStyle name="Normal 4" xfId="38" xr:uid="{00000000-0005-0000-0000-00002B000000}"/>
    <cellStyle name="Normal 5" xfId="39" xr:uid="{00000000-0005-0000-0000-00002C000000}"/>
    <cellStyle name="Normal 6" xfId="41" xr:uid="{00000000-0005-0000-0000-00002D000000}"/>
    <cellStyle name="Normal 7" xfId="43" xr:uid="{00000000-0005-0000-0000-00002E000000}"/>
    <cellStyle name="Normal 8" xfId="45" xr:uid="{00000000-0005-0000-0000-00002F000000}"/>
    <cellStyle name="Normal 9" xfId="47" xr:uid="{00000000-0005-0000-0000-000030000000}"/>
    <cellStyle name="Percent [2]" xfId="34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2"/>
  <sheetViews>
    <sheetView showGridLines="0" showZeros="0" tabSelected="1" zoomScaleNormal="100" workbookViewId="0">
      <pane ySplit="9" topLeftCell="A10" activePane="bottomLeft" state="frozen"/>
      <selection pane="bottomLeft" activeCell="E21" sqref="E21"/>
    </sheetView>
  </sheetViews>
  <sheetFormatPr defaultRowHeight="15" x14ac:dyDescent="0.25"/>
  <cols>
    <col min="1" max="1" width="5.42578125" customWidth="1"/>
    <col min="2" max="2" width="15.5703125" customWidth="1"/>
    <col min="3" max="3" width="16.140625" bestFit="1" customWidth="1"/>
    <col min="4" max="4" width="15.5703125" customWidth="1"/>
    <col min="5" max="5" width="17.28515625" customWidth="1"/>
    <col min="6" max="6" width="15.5703125" customWidth="1"/>
  </cols>
  <sheetData>
    <row r="1" spans="1:6" ht="15" customHeight="1" x14ac:dyDescent="0.25">
      <c r="A1" s="16" t="s">
        <v>0</v>
      </c>
      <c r="B1" s="16"/>
      <c r="C1" s="16"/>
      <c r="D1" s="16"/>
      <c r="E1" s="16"/>
      <c r="F1" s="16"/>
    </row>
    <row r="2" spans="1:6" ht="15" customHeight="1" x14ac:dyDescent="0.25">
      <c r="A2" s="16" t="s">
        <v>1</v>
      </c>
      <c r="B2" s="16"/>
      <c r="C2" s="16"/>
      <c r="D2" s="16"/>
      <c r="E2" s="16"/>
      <c r="F2" s="16"/>
    </row>
    <row r="3" spans="1:6" ht="15" customHeight="1" x14ac:dyDescent="0.25">
      <c r="A3" s="16" t="s">
        <v>2</v>
      </c>
      <c r="B3" s="16"/>
      <c r="C3" s="16"/>
      <c r="D3" s="16"/>
      <c r="E3" s="16"/>
      <c r="F3" s="16"/>
    </row>
    <row r="4" spans="1:6" ht="15" customHeight="1" x14ac:dyDescent="0.25">
      <c r="A4" s="16" t="s">
        <v>3</v>
      </c>
      <c r="B4" s="16"/>
      <c r="C4" s="16"/>
      <c r="D4" s="16"/>
      <c r="E4" s="16"/>
      <c r="F4" s="16"/>
    </row>
    <row r="5" spans="1:6" ht="15" customHeight="1" x14ac:dyDescent="0.25">
      <c r="A5" s="16" t="s">
        <v>4</v>
      </c>
      <c r="B5" s="16"/>
      <c r="C5" s="16"/>
      <c r="D5" s="16"/>
      <c r="E5" s="16"/>
      <c r="F5" s="16"/>
    </row>
    <row r="9" spans="1:6" ht="42" thickBot="1" x14ac:dyDescent="0.3">
      <c r="A9" s="1" t="s">
        <v>5</v>
      </c>
      <c r="B9" s="1" t="s">
        <v>6</v>
      </c>
      <c r="C9" s="1" t="s">
        <v>7</v>
      </c>
      <c r="D9" s="1" t="s">
        <v>8</v>
      </c>
      <c r="E9" s="1" t="s">
        <v>9</v>
      </c>
      <c r="F9" s="1" t="s">
        <v>10</v>
      </c>
    </row>
    <row r="10" spans="1:6" x14ac:dyDescent="0.25">
      <c r="A10" s="7" t="s">
        <v>11</v>
      </c>
      <c r="B10" s="8">
        <v>44197</v>
      </c>
      <c r="C10" s="9">
        <v>712696.50000000023</v>
      </c>
      <c r="D10" s="9">
        <v>0</v>
      </c>
      <c r="E10" s="6">
        <v>28993.569999999996</v>
      </c>
      <c r="F10" s="9">
        <f t="shared" ref="F10:F21" si="0">SUM(C10:E10)</f>
        <v>741690.07000000018</v>
      </c>
    </row>
    <row r="11" spans="1:6" x14ac:dyDescent="0.25">
      <c r="A11" s="7" t="s">
        <v>12</v>
      </c>
      <c r="B11" s="8">
        <v>44228</v>
      </c>
      <c r="C11" s="9">
        <v>341980.26999999961</v>
      </c>
      <c r="D11" s="9">
        <v>0</v>
      </c>
      <c r="E11" s="6">
        <v>19691.280000000006</v>
      </c>
      <c r="F11" s="9">
        <f t="shared" si="0"/>
        <v>361671.54999999964</v>
      </c>
    </row>
    <row r="12" spans="1:6" x14ac:dyDescent="0.25">
      <c r="A12" s="7" t="s">
        <v>13</v>
      </c>
      <c r="B12" s="8">
        <v>44256</v>
      </c>
      <c r="C12" s="9">
        <v>580608.37000000034</v>
      </c>
      <c r="D12" s="9">
        <v>0</v>
      </c>
      <c r="E12" s="6">
        <v>25121.750000000025</v>
      </c>
      <c r="F12" s="9">
        <f t="shared" si="0"/>
        <v>605730.12000000034</v>
      </c>
    </row>
    <row r="13" spans="1:6" x14ac:dyDescent="0.25">
      <c r="A13" s="7" t="s">
        <v>14</v>
      </c>
      <c r="B13" s="8">
        <v>44287</v>
      </c>
      <c r="C13" s="9">
        <v>337375.33000000042</v>
      </c>
      <c r="D13" s="9">
        <v>0</v>
      </c>
      <c r="E13" s="6">
        <v>36859.400000000009</v>
      </c>
      <c r="F13" s="9">
        <f t="shared" si="0"/>
        <v>374234.73000000045</v>
      </c>
    </row>
    <row r="14" spans="1:6" x14ac:dyDescent="0.25">
      <c r="A14" s="7" t="s">
        <v>15</v>
      </c>
      <c r="B14" s="8">
        <v>44317</v>
      </c>
      <c r="C14" s="9">
        <v>344601.47000000096</v>
      </c>
      <c r="D14" s="9">
        <v>0</v>
      </c>
      <c r="E14" s="6">
        <v>32601.980000000021</v>
      </c>
      <c r="F14" s="9">
        <f t="shared" si="0"/>
        <v>377203.450000001</v>
      </c>
    </row>
    <row r="15" spans="1:6" x14ac:dyDescent="0.25">
      <c r="A15" s="7" t="s">
        <v>16</v>
      </c>
      <c r="B15" s="8">
        <v>44348</v>
      </c>
      <c r="C15" s="9">
        <v>547944.89000000048</v>
      </c>
      <c r="D15" s="9">
        <v>0</v>
      </c>
      <c r="E15" s="6">
        <v>33363.92000000002</v>
      </c>
      <c r="F15" s="9">
        <f t="shared" si="0"/>
        <v>581308.81000000052</v>
      </c>
    </row>
    <row r="16" spans="1:6" x14ac:dyDescent="0.25">
      <c r="A16" s="7" t="s">
        <v>17</v>
      </c>
      <c r="B16" s="8">
        <v>44378</v>
      </c>
      <c r="C16" s="9">
        <v>474528.39999999973</v>
      </c>
      <c r="D16" s="9">
        <v>0</v>
      </c>
      <c r="E16" s="6">
        <v>90555.599999999977</v>
      </c>
      <c r="F16" s="9">
        <f t="shared" si="0"/>
        <v>565083.99999999977</v>
      </c>
    </row>
    <row r="17" spans="1:6" x14ac:dyDescent="0.25">
      <c r="A17" s="7" t="s">
        <v>18</v>
      </c>
      <c r="B17" s="8">
        <v>44409</v>
      </c>
      <c r="C17" s="9">
        <v>337963.69999999937</v>
      </c>
      <c r="D17" s="9">
        <v>0</v>
      </c>
      <c r="E17" s="6">
        <v>24184.420000000013</v>
      </c>
      <c r="F17" s="9">
        <f t="shared" si="0"/>
        <v>362148.11999999941</v>
      </c>
    </row>
    <row r="18" spans="1:6" x14ac:dyDescent="0.25">
      <c r="A18" s="7" t="s">
        <v>19</v>
      </c>
      <c r="B18" s="8">
        <v>44440</v>
      </c>
      <c r="C18" s="9">
        <v>467568.68000000046</v>
      </c>
      <c r="D18" s="9">
        <v>0</v>
      </c>
      <c r="E18" s="6">
        <v>39120.25</v>
      </c>
      <c r="F18" s="9">
        <f t="shared" si="0"/>
        <v>506688.93000000046</v>
      </c>
    </row>
    <row r="19" spans="1:6" x14ac:dyDescent="0.25">
      <c r="A19" s="7" t="s">
        <v>20</v>
      </c>
      <c r="B19" s="8">
        <v>44470</v>
      </c>
      <c r="C19" s="9">
        <v>338063.99999999948</v>
      </c>
      <c r="D19" s="9">
        <v>0</v>
      </c>
      <c r="E19" s="6">
        <v>26085.390000000007</v>
      </c>
      <c r="F19" s="9">
        <f t="shared" si="0"/>
        <v>364149.38999999949</v>
      </c>
    </row>
    <row r="20" spans="1:6" x14ac:dyDescent="0.25">
      <c r="A20" s="7" t="s">
        <v>21</v>
      </c>
      <c r="B20" s="8">
        <v>44501</v>
      </c>
      <c r="C20" s="9">
        <v>345443.9000000002</v>
      </c>
      <c r="D20" s="9">
        <v>0</v>
      </c>
      <c r="E20" s="6">
        <v>24084.660000000011</v>
      </c>
      <c r="F20" s="9">
        <f t="shared" si="0"/>
        <v>369528.56000000023</v>
      </c>
    </row>
    <row r="21" spans="1:6" ht="15.75" thickBot="1" x14ac:dyDescent="0.3">
      <c r="A21" s="7" t="s">
        <v>22</v>
      </c>
      <c r="B21" s="8">
        <v>44531</v>
      </c>
      <c r="C21" s="9">
        <v>1627910.1199999987</v>
      </c>
      <c r="D21" s="9">
        <v>0</v>
      </c>
      <c r="E21" s="6">
        <v>96583.200000000026</v>
      </c>
      <c r="F21" s="9">
        <f t="shared" si="0"/>
        <v>1724493.3199999987</v>
      </c>
    </row>
    <row r="22" spans="1:6" ht="15.75" thickBot="1" x14ac:dyDescent="0.3">
      <c r="A22" s="7" t="s">
        <v>23</v>
      </c>
      <c r="B22" s="10" t="s">
        <v>24</v>
      </c>
      <c r="C22" s="11">
        <f>SUBTOTAL(9,C10:C21)</f>
        <v>6456685.6300000008</v>
      </c>
      <c r="D22" s="11">
        <f t="shared" ref="D22:E22" si="1">SUBTOTAL(9,D10:D21)</f>
        <v>0</v>
      </c>
      <c r="E22" s="11">
        <f t="shared" si="1"/>
        <v>477245.4200000001</v>
      </c>
      <c r="F22" s="11">
        <f>SUBTOTAL(9,F10:F21)</f>
        <v>6933931.0500000007</v>
      </c>
    </row>
    <row r="23" spans="1:6" ht="15.75" thickTop="1" x14ac:dyDescent="0.25">
      <c r="A23" s="7" t="s">
        <v>25</v>
      </c>
      <c r="B23" s="12" t="s">
        <v>26</v>
      </c>
      <c r="C23" s="13">
        <f>0</f>
        <v>0</v>
      </c>
      <c r="D23" s="13">
        <f>0</f>
        <v>0</v>
      </c>
      <c r="E23" s="13"/>
      <c r="F23" s="13">
        <f>0</f>
        <v>0</v>
      </c>
    </row>
    <row r="24" spans="1:6" x14ac:dyDescent="0.25">
      <c r="A24" s="7" t="s">
        <v>27</v>
      </c>
      <c r="B24" s="12">
        <v>2020</v>
      </c>
      <c r="C24" s="14">
        <v>5092546.5200000005</v>
      </c>
      <c r="D24" s="9">
        <v>0</v>
      </c>
      <c r="E24" s="2">
        <v>285521.39000000036</v>
      </c>
      <c r="F24" s="15">
        <f>SUM(C24:E24)</f>
        <v>5378067.9100000011</v>
      </c>
    </row>
    <row r="25" spans="1:6" x14ac:dyDescent="0.25">
      <c r="A25" s="7" t="s">
        <v>28</v>
      </c>
      <c r="B25" s="12">
        <v>2019</v>
      </c>
      <c r="C25" s="14">
        <v>5921306.2800000058</v>
      </c>
      <c r="D25" s="9">
        <v>0</v>
      </c>
      <c r="E25" s="2">
        <v>274041.50000000017</v>
      </c>
      <c r="F25" s="15">
        <f t="shared" ref="F25:F26" si="2">SUM(C25:E25)</f>
        <v>6195347.7800000058</v>
      </c>
    </row>
    <row r="26" spans="1:6" x14ac:dyDescent="0.25">
      <c r="A26" s="7" t="s">
        <v>29</v>
      </c>
      <c r="B26" s="12">
        <v>2018</v>
      </c>
      <c r="C26" s="14">
        <v>4200653.1800000062</v>
      </c>
      <c r="D26" s="9">
        <v>0</v>
      </c>
      <c r="E26" s="2">
        <v>249393.43000000005</v>
      </c>
      <c r="F26" s="15">
        <f t="shared" si="2"/>
        <v>4450046.6100000059</v>
      </c>
    </row>
    <row r="27" spans="1:6" x14ac:dyDescent="0.25">
      <c r="A27" s="7" t="s">
        <v>26</v>
      </c>
      <c r="B27" s="5" t="s">
        <v>26</v>
      </c>
    </row>
    <row r="28" spans="1:6" x14ac:dyDescent="0.25">
      <c r="A28" s="7" t="s">
        <v>26</v>
      </c>
      <c r="B28" s="5" t="s">
        <v>30</v>
      </c>
    </row>
    <row r="29" spans="1:6" x14ac:dyDescent="0.25">
      <c r="A29" s="7" t="s">
        <v>26</v>
      </c>
      <c r="B29" s="5" t="s">
        <v>31</v>
      </c>
    </row>
    <row r="30" spans="1:6" x14ac:dyDescent="0.25">
      <c r="A30" s="7"/>
      <c r="B30" s="5"/>
    </row>
    <row r="31" spans="1:6" x14ac:dyDescent="0.25">
      <c r="A31" s="7" t="s">
        <v>26</v>
      </c>
      <c r="B31" s="3" t="s">
        <v>32</v>
      </c>
      <c r="C31" s="4"/>
      <c r="D31" s="4"/>
    </row>
    <row r="32" spans="1:6" x14ac:dyDescent="0.25">
      <c r="B32" s="5" t="s">
        <v>33</v>
      </c>
    </row>
  </sheetData>
  <mergeCells count="5">
    <mergeCell ref="A1:F1"/>
    <mergeCell ref="A2:F2"/>
    <mergeCell ref="A3:F3"/>
    <mergeCell ref="A4:F4"/>
    <mergeCell ref="A5:F5"/>
  </mergeCells>
  <printOptions horizontalCentered="1"/>
  <pageMargins left="0.75" right="0.57999999999999996" top="0.57999999999999996" bottom="0.57999999999999996" header="0.5" footer="0.5"/>
  <pageSetup scale="86" orientation="portrait" r:id="rId1"/>
  <headerFooter>
    <oddHeader>&amp;R&amp;"Arial,Regular"&amp;10ERRATA
Schedule G-1.6
2022 TX Rate Case
Page 1 of 1</oddHeader>
    <oddFooter>&amp;L&amp;"Arial,Regular"&amp;10Sponsored by: Allison P. Lofton
Amounts may not add or tie to other schedules due to rounding.</oddFooter>
  </headerFooter>
  <ignoredErrors>
    <ignoredError sqref="F24:F2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08F4FEA-A7AC-4221-8640-C5D6F76BDD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798702-5677-43A7-9D94-42B5F7EA65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49FE3A-99BF-402F-991B-AF9876A108E0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G-1.6</vt:lpstr>
      <vt:lpstr>'G-1.6'!Print_Titles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Papadakis, Panagiotis</cp:lastModifiedBy>
  <cp:revision/>
  <cp:lastPrinted>2022-09-15T13:54:55Z</cp:lastPrinted>
  <dcterms:created xsi:type="dcterms:W3CDTF">2018-01-23T15:22:06Z</dcterms:created>
  <dcterms:modified xsi:type="dcterms:W3CDTF">2022-09-16T18:48:40Z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2022-02-28T23:45:40Z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389b7ee9-92b7-4ca6-903e-da46b3fe6ae1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